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D41" i="1"/>
  <c r="AM41" s="1"/>
  <c r="G41"/>
  <c r="I41"/>
  <c r="L41"/>
  <c r="N41"/>
  <c r="O41"/>
  <c r="S41"/>
  <c r="V41"/>
  <c r="W41"/>
  <c r="AE41"/>
  <c r="AH41"/>
  <c r="AJ41"/>
  <c r="AK41"/>
  <c r="AL41"/>
  <c r="AM6"/>
  <c r="AM8"/>
  <c r="AM9"/>
  <c r="AM14"/>
  <c r="AM16"/>
  <c r="AM17"/>
  <c r="AM20"/>
  <c r="AM21"/>
  <c r="AM25"/>
  <c r="AM29"/>
  <c r="AM30"/>
  <c r="AM35"/>
  <c r="AM37"/>
  <c r="AM38"/>
  <c r="AM40"/>
</calcChain>
</file>

<file path=xl/sharedStrings.xml><?xml version="1.0" encoding="utf-8"?>
<sst xmlns="http://schemas.openxmlformats.org/spreadsheetml/2006/main" count="151" uniqueCount="78">
  <si>
    <t xml:space="preserve">       &lt;-- INWARD TOTAL</t>
  </si>
  <si>
    <t>OUTWARD TOTAL --&gt;</t>
  </si>
  <si>
    <t xml:space="preserve">    </t>
  </si>
  <si>
    <t>Serial No.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</si>
  <si>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</si>
  <si>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</si>
  <si>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</si>
  <si>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</si>
  <si>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</si>
  <si>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</si>
  <si>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</si>
  <si>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</si>
  <si>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</si>
  <si>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</si>
  <si>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</si>
  <si>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</si>
  <si>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</si>
  <si>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</si>
  <si>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</si>
  <si>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</si>
  <si>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</si>
  <si>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</si>
  <si>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</si>
  <si>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</si>
  <si>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</si>
  <si>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</si>
  <si>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</si>
  <si>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</si>
  <si>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</si>
  <si>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</si>
  <si>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</si>
  <si>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</si>
  <si>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</si>
  <si>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</si>
  <si>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</si>
  <si>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</si>
  <si>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</si>
  <si>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</si>
  <si>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</si>
  <si>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</si>
  <si>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Sugar</t>
  </si>
  <si>
    <t>Table –   I :     Inland Movement of Selected Commodities - State wise by Rail (In Tonnes) during 2020 - 21</t>
  </si>
  <si>
    <t>ANDAMAN &amp; NICOBAR ISLANDS</t>
  </si>
  <si>
    <t>ANDHRA PRADESH</t>
  </si>
  <si>
    <t>ARUNACHAL PRADESH</t>
  </si>
  <si>
    <t>ASSAM</t>
  </si>
  <si>
    <t>BIHAR</t>
  </si>
  <si>
    <t>CHANDIGARH</t>
  </si>
  <si>
    <t>CHATTISGARH</t>
  </si>
  <si>
    <t>DADRA &amp; NAGAR HAVELI</t>
  </si>
  <si>
    <t>DAMAN &amp; DIU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</si>
  <si>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</si>
  <si>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</si>
  <si>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</si>
  <si>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</si>
  <si>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</si>
  <si>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</si>
  <si>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</si>
  <si>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</si>
  <si>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</si>
  <si>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LAKSHADEEP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</si>
  <si>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</si>
  <si>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</si>
  <si>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</si>
  <si>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</si>
  <si>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</si>
  <si>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</si>
  <si>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</si>
  <si>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PUDUCHERRY</t>
  </si>
  <si>
    <t>PUNJAB</t>
  </si>
  <si>
    <t>RAJASHTHAN</t>
  </si>
  <si>
    <t>SIKKIM</t>
  </si>
  <si>
    <t>TAMIL NADU</t>
  </si>
  <si>
    <t>TELANGANA</t>
  </si>
  <si>
    <t>TRIPURA</t>
  </si>
  <si>
    <t>UTTAR PRADESH</t>
  </si>
  <si>
    <t>UTTARAKHAND</t>
  </si>
  <si>
    <t>WEST BENGAL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</si>
</sst>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C41" sqref="C41:AM41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41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40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</v>
      </c>
      <c r="B3" s="21" t="s">
        <v>2</v>
      </c>
      <c r="C3" s="10" t="s">
        <v>42</v>
      </c>
      <c r="D3" s="11" t="s">
        <v>43</v>
      </c>
      <c r="E3" s="11" t="s">
        <v>44</v>
      </c>
      <c r="F3" s="11" t="s">
        <v>45</v>
      </c>
      <c r="G3" s="11" t="s">
        <v>46</v>
      </c>
      <c r="H3" s="11" t="s">
        <v>47</v>
      </c>
      <c r="I3" s="11" t="s">
        <v>48</v>
      </c>
      <c r="J3" s="11" t="s">
        <v>49</v>
      </c>
      <c r="K3" s="11" t="s">
        <v>50</v>
      </c>
      <c r="L3" s="11" t="s">
        <v>51</v>
      </c>
      <c r="M3" s="11" t="s">
        <v>52</v>
      </c>
      <c r="N3" s="11" t="s">
        <v>53</v>
      </c>
      <c r="O3" s="11" t="s">
        <v>54</v>
      </c>
      <c r="P3" s="11" t="s">
        <v>55</v>
      </c>
      <c r="Q3" s="11" t="s">
        <v>56</v>
      </c>
      <c r="R3" s="11" t="s">
        <v>57</v>
      </c>
      <c r="S3" s="11" t="s">
        <v>58</v>
      </c>
      <c r="T3" s="11" t="s">
        <v>59</v>
      </c>
      <c r="U3" s="11" t="s">
        <v>60</v>
      </c>
      <c r="V3" s="11" t="s">
        <v>61</v>
      </c>
      <c r="W3" s="11" t="s">
        <v>62</v>
      </c>
      <c r="X3" s="11" t="s">
        <v>63</v>
      </c>
      <c r="Y3" s="11" t="s">
        <v>64</v>
      </c>
      <c r="Z3" s="11" t="s">
        <v>65</v>
      </c>
      <c r="AA3" s="11" t="s">
        <v>66</v>
      </c>
      <c r="AB3" s="11" t="s">
        <v>67</v>
      </c>
      <c r="AC3" s="11" t="s">
        <v>68</v>
      </c>
      <c r="AD3" s="11" t="s">
        <v>69</v>
      </c>
      <c r="AE3" s="11" t="s">
        <v>70</v>
      </c>
      <c r="AF3" s="11" t="s">
        <v>71</v>
      </c>
      <c r="AG3" s="11" t="s">
        <v>72</v>
      </c>
      <c r="AH3" s="11" t="s">
        <v>73</v>
      </c>
      <c r="AI3" s="11" t="s">
        <v>74</v>
      </c>
      <c r="AJ3" s="11" t="s">
        <v>75</v>
      </c>
      <c r="AK3" s="11" t="s">
        <v>76</v>
      </c>
      <c r="AL3" s="11" t="s">
        <v>77</v>
      </c>
      <c r="AM3" s="24" t="s">
        <v>0</v>
      </c>
      <c r="AN3" s="13"/>
      <c r="AO3" s="29" t="s">
        <v>3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</v>
      </c>
      <c r="D4" s="30" t="s">
        <v>5</v>
      </c>
      <c r="E4" s="30" t="s">
        <v>6</v>
      </c>
      <c r="F4" s="30" t="s">
        <v>7</v>
      </c>
      <c r="G4" s="30" t="s">
        <v>8</v>
      </c>
      <c r="H4" s="30" t="s">
        <v>9</v>
      </c>
      <c r="I4" s="30" t="s">
        <v>10</v>
      </c>
      <c r="J4" s="30" t="s">
        <v>11</v>
      </c>
      <c r="K4" s="30" t="s">
        <v>12</v>
      </c>
      <c r="L4" s="30" t="s">
        <v>13</v>
      </c>
      <c r="M4" s="30" t="s">
        <v>14</v>
      </c>
      <c r="N4" s="30" t="s">
        <v>15</v>
      </c>
      <c r="O4" s="30" t="s">
        <v>17</v>
      </c>
      <c r="P4" s="30" t="s">
        <v>18</v>
      </c>
      <c r="Q4" s="30" t="s">
        <v>19</v>
      </c>
      <c r="R4" s="30" t="s">
        <v>20</v>
      </c>
      <c r="S4" s="30" t="s">
        <v>21</v>
      </c>
      <c r="T4" s="30" t="s">
        <v>22</v>
      </c>
      <c r="U4" s="30" t="s">
        <v>23</v>
      </c>
      <c r="V4" s="30" t="s">
        <v>24</v>
      </c>
      <c r="W4" s="30" t="s">
        <v>25</v>
      </c>
      <c r="X4" s="30" t="s">
        <v>26</v>
      </c>
      <c r="Y4" s="30" t="s">
        <v>16</v>
      </c>
      <c r="Z4" s="30" t="s">
        <v>27</v>
      </c>
      <c r="AA4" s="30" t="s">
        <v>28</v>
      </c>
      <c r="AB4" s="30" t="s">
        <v>29</v>
      </c>
      <c r="AC4" s="30" t="s">
        <v>30</v>
      </c>
      <c r="AD4" s="30" t="s">
        <v>31</v>
      </c>
      <c r="AE4" s="30" t="s">
        <v>32</v>
      </c>
      <c r="AF4" s="30" t="s">
        <v>33</v>
      </c>
      <c r="AG4" s="30" t="s">
        <v>34</v>
      </c>
      <c r="AH4" s="30" t="s">
        <v>35</v>
      </c>
      <c r="AI4" s="30" t="s">
        <v>36</v>
      </c>
      <c r="AJ4" s="30" t="s">
        <v>37</v>
      </c>
      <c r="AK4" s="30" t="s">
        <v>38</v>
      </c>
      <c r="AL4" s="30" t="s">
        <v>39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42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3">
        <v>0</v>
      </c>
      <c r="AN5" s="14" t="s">
        <v>42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43</v>
      </c>
      <c r="C6" s="31"/>
      <c r="D6" s="31"/>
      <c r="E6" s="31"/>
      <c r="F6" s="31"/>
      <c r="G6" s="31"/>
      <c r="H6" s="31"/>
      <c r="I6" s="31">
        <v>14232.5</v>
      </c>
      <c r="J6" s="31"/>
      <c r="K6" s="31"/>
      <c r="L6" s="31"/>
      <c r="M6" s="31"/>
      <c r="N6" s="31"/>
      <c r="O6" s="31"/>
      <c r="P6" s="31"/>
      <c r="Q6" s="31"/>
      <c r="R6" s="31"/>
      <c r="S6" s="31">
        <v>34312.400000000001</v>
      </c>
      <c r="T6" s="31"/>
      <c r="U6" s="31"/>
      <c r="V6" s="31"/>
      <c r="W6" s="31">
        <v>18607.3</v>
      </c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3">
        <f>SUM(D6:AL6)</f>
        <v>67152.2</v>
      </c>
      <c r="AN6" s="14" t="s">
        <v>43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44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3">
        <v>0</v>
      </c>
      <c r="AN7" s="14" t="s">
        <v>44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45</v>
      </c>
      <c r="C8" s="31"/>
      <c r="D8" s="31"/>
      <c r="E8" s="31"/>
      <c r="F8" s="31"/>
      <c r="G8" s="31">
        <v>13216.899999999998</v>
      </c>
      <c r="H8" s="31"/>
      <c r="I8" s="31"/>
      <c r="J8" s="31"/>
      <c r="K8" s="31"/>
      <c r="L8" s="31">
        <v>10</v>
      </c>
      <c r="M8" s="31"/>
      <c r="N8" s="31"/>
      <c r="O8" s="31">
        <v>1314</v>
      </c>
      <c r="P8" s="31"/>
      <c r="Q8" s="31"/>
      <c r="R8" s="31"/>
      <c r="S8" s="31">
        <v>66449.2</v>
      </c>
      <c r="T8" s="31"/>
      <c r="U8" s="31"/>
      <c r="V8" s="31"/>
      <c r="W8" s="31">
        <v>187996.49999999994</v>
      </c>
      <c r="X8" s="31"/>
      <c r="Y8" s="31"/>
      <c r="Z8" s="31"/>
      <c r="AA8" s="31"/>
      <c r="AB8" s="31"/>
      <c r="AC8" s="31"/>
      <c r="AD8" s="31"/>
      <c r="AE8" s="31">
        <v>204</v>
      </c>
      <c r="AF8" s="31"/>
      <c r="AG8" s="31"/>
      <c r="AH8" s="31"/>
      <c r="AI8" s="31"/>
      <c r="AJ8" s="31">
        <v>210240.6</v>
      </c>
      <c r="AK8" s="31"/>
      <c r="AL8" s="31"/>
      <c r="AM8" s="33">
        <f>SUM(D8:AL8)</f>
        <v>479431.19999999995</v>
      </c>
      <c r="AN8" s="14" t="s">
        <v>45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46</v>
      </c>
      <c r="C9" s="31"/>
      <c r="D9" s="31"/>
      <c r="E9" s="31"/>
      <c r="F9" s="31"/>
      <c r="G9" s="31">
        <v>5215.2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>
        <v>1330.8</v>
      </c>
      <c r="T9" s="31"/>
      <c r="U9" s="31"/>
      <c r="V9" s="31"/>
      <c r="W9" s="31">
        <v>5758.8</v>
      </c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>
        <v>175142.69999999995</v>
      </c>
      <c r="AK9" s="31">
        <v>1457</v>
      </c>
      <c r="AL9" s="31">
        <v>20074.599999999999</v>
      </c>
      <c r="AM9" s="33">
        <f>SUM(D9:AL9)</f>
        <v>208979.09999999995</v>
      </c>
      <c r="AN9" s="14" t="s">
        <v>46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47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3">
        <v>0</v>
      </c>
      <c r="AN10" s="14" t="s">
        <v>47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48</v>
      </c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3">
        <v>0</v>
      </c>
      <c r="AN11" s="14" t="s">
        <v>48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49</v>
      </c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3">
        <v>0</v>
      </c>
      <c r="AN12" s="14" t="s">
        <v>49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50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3">
        <v>0</v>
      </c>
      <c r="AN13" s="14" t="s">
        <v>50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51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>
        <v>1332</v>
      </c>
      <c r="T14" s="31"/>
      <c r="U14" s="31"/>
      <c r="V14" s="31"/>
      <c r="W14" s="31">
        <v>1336.9</v>
      </c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3">
        <f>SUM(D14:AL14)</f>
        <v>2668.9</v>
      </c>
      <c r="AN14" s="14" t="s">
        <v>51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52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3">
        <v>0</v>
      </c>
      <c r="AN15" s="14" t="s">
        <v>52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53</v>
      </c>
      <c r="C16" s="31"/>
      <c r="D16" s="31"/>
      <c r="E16" s="31"/>
      <c r="F16" s="31"/>
      <c r="G16" s="31">
        <v>15504.7</v>
      </c>
      <c r="H16" s="31"/>
      <c r="I16" s="31"/>
      <c r="J16" s="31"/>
      <c r="K16" s="31"/>
      <c r="L16" s="31"/>
      <c r="M16" s="31"/>
      <c r="N16" s="31">
        <v>5319</v>
      </c>
      <c r="O16" s="31">
        <v>60335.999999999993</v>
      </c>
      <c r="P16" s="31"/>
      <c r="Q16" s="31"/>
      <c r="R16" s="31"/>
      <c r="S16" s="31">
        <v>44151.399999999994</v>
      </c>
      <c r="T16" s="31"/>
      <c r="U16" s="31"/>
      <c r="V16" s="31"/>
      <c r="W16" s="31">
        <v>55709.100000000006</v>
      </c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>
        <v>760716.99999999977</v>
      </c>
      <c r="AK16" s="31">
        <v>7980</v>
      </c>
      <c r="AL16" s="31"/>
      <c r="AM16" s="33">
        <f>SUM(D16:AL16)</f>
        <v>949717.19999999972</v>
      </c>
      <c r="AN16" s="14" t="s">
        <v>53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54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>
        <v>9705.3999999999978</v>
      </c>
      <c r="AK17" s="31">
        <v>2437.6</v>
      </c>
      <c r="AL17" s="31"/>
      <c r="AM17" s="33">
        <f>SUM(D17:AL17)</f>
        <v>12142.999999999998</v>
      </c>
      <c r="AN17" s="14" t="s">
        <v>54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55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3">
        <v>0</v>
      </c>
      <c r="AN18" s="14" t="s">
        <v>55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56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3">
        <v>0</v>
      </c>
      <c r="AN19" s="14" t="s">
        <v>56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57</v>
      </c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>
        <v>2565</v>
      </c>
      <c r="AK20" s="31"/>
      <c r="AL20" s="31"/>
      <c r="AM20" s="33">
        <f>SUM(D20:AL20)</f>
        <v>2565</v>
      </c>
      <c r="AN20" s="14" t="s">
        <v>57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58</v>
      </c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>
        <v>103717.40000000001</v>
      </c>
      <c r="T21" s="31"/>
      <c r="U21" s="31"/>
      <c r="V21" s="31"/>
      <c r="W21" s="31">
        <v>2664.8</v>
      </c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3">
        <f>SUM(D21:AL21)</f>
        <v>106382.20000000001</v>
      </c>
      <c r="AN21" s="14" t="s">
        <v>58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59</v>
      </c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3">
        <v>0</v>
      </c>
      <c r="AN22" s="14" t="s">
        <v>59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60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3">
        <v>0</v>
      </c>
      <c r="AN23" s="14" t="s">
        <v>60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61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3">
        <v>0</v>
      </c>
      <c r="AN24" s="14" t="s">
        <v>61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62</v>
      </c>
      <c r="C25" s="31"/>
      <c r="D25" s="31"/>
      <c r="E25" s="31"/>
      <c r="F25" s="31"/>
      <c r="G25" s="31">
        <v>2546.3000000000002</v>
      </c>
      <c r="H25" s="31"/>
      <c r="I25" s="31"/>
      <c r="J25" s="31"/>
      <c r="K25" s="31"/>
      <c r="L25" s="31"/>
      <c r="M25" s="31"/>
      <c r="N25" s="31">
        <v>1226.9000000000001</v>
      </c>
      <c r="O25" s="31"/>
      <c r="P25" s="31"/>
      <c r="Q25" s="31"/>
      <c r="R25" s="31"/>
      <c r="S25" s="31">
        <v>133657.00000000006</v>
      </c>
      <c r="T25" s="31"/>
      <c r="U25" s="31"/>
      <c r="V25" s="31">
        <v>2658.5</v>
      </c>
      <c r="W25" s="31">
        <v>438157.7</v>
      </c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>
        <v>1070.5</v>
      </c>
      <c r="AK25" s="31"/>
      <c r="AL25" s="31"/>
      <c r="AM25" s="33">
        <f>SUM(D25:AL25)</f>
        <v>579316.90000000014</v>
      </c>
      <c r="AN25" s="14" t="s">
        <v>62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63</v>
      </c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3">
        <v>0</v>
      </c>
      <c r="AN26" s="14" t="s">
        <v>63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64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3">
        <v>0</v>
      </c>
      <c r="AN27" s="14" t="s">
        <v>64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65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3">
        <v>0</v>
      </c>
      <c r="AN28" s="14" t="s">
        <v>65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66</v>
      </c>
      <c r="C29" s="31"/>
      <c r="D29" s="31"/>
      <c r="E29" s="31"/>
      <c r="F29" s="31"/>
      <c r="G29" s="31"/>
      <c r="H29" s="31"/>
      <c r="I29" s="31"/>
      <c r="J29" s="31"/>
      <c r="K29" s="31"/>
      <c r="L29" s="31">
        <v>234.39999999999998</v>
      </c>
      <c r="M29" s="31"/>
      <c r="N29" s="31"/>
      <c r="O29" s="31"/>
      <c r="P29" s="31"/>
      <c r="Q29" s="31"/>
      <c r="R29" s="31"/>
      <c r="S29" s="31">
        <v>3865</v>
      </c>
      <c r="T29" s="31"/>
      <c r="U29" s="31"/>
      <c r="V29" s="31"/>
      <c r="W29" s="31">
        <v>2606</v>
      </c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>
        <v>20746.099999999999</v>
      </c>
      <c r="AK29" s="31"/>
      <c r="AL29" s="31"/>
      <c r="AM29" s="33">
        <f>SUM(D29:AL29)</f>
        <v>27451.5</v>
      </c>
      <c r="AN29" s="14" t="s">
        <v>66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67</v>
      </c>
      <c r="C30" s="31"/>
      <c r="D30" s="31">
        <v>3961.6</v>
      </c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>
        <v>16046.8</v>
      </c>
      <c r="T30" s="31"/>
      <c r="U30" s="31"/>
      <c r="V30" s="31">
        <v>6642</v>
      </c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>
        <v>9285</v>
      </c>
      <c r="AK30" s="31"/>
      <c r="AL30" s="31"/>
      <c r="AM30" s="33">
        <f>SUM(D30:AL30)</f>
        <v>35935.399999999994</v>
      </c>
      <c r="AN30" s="14" t="s">
        <v>67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68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3">
        <v>0</v>
      </c>
      <c r="AN31" s="14" t="s">
        <v>68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69</v>
      </c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3">
        <v>0</v>
      </c>
      <c r="AN32" s="14" t="s">
        <v>69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70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3">
        <v>0</v>
      </c>
      <c r="AN33" s="14" t="s">
        <v>70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71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3">
        <v>0</v>
      </c>
      <c r="AN34" s="14" t="s">
        <v>71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72</v>
      </c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>
        <v>86111.5</v>
      </c>
      <c r="T35" s="31"/>
      <c r="U35" s="31"/>
      <c r="V35" s="31"/>
      <c r="W35" s="31">
        <v>51825.200000000004</v>
      </c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3">
        <f>SUM(D35:AL35)</f>
        <v>137936.70000000001</v>
      </c>
      <c r="AN35" s="14" t="s">
        <v>72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73</v>
      </c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3">
        <v>0</v>
      </c>
      <c r="AN36" s="15" t="s">
        <v>73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74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>
        <v>3146</v>
      </c>
      <c r="T37" s="32"/>
      <c r="U37" s="32"/>
      <c r="V37" s="32"/>
      <c r="W37" s="32">
        <v>18104.599999999999</v>
      </c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>
        <v>4353.5</v>
      </c>
      <c r="AK37" s="32"/>
      <c r="AL37" s="32"/>
      <c r="AM37" s="33">
        <f>SUM(D37:AL37)</f>
        <v>25604.1</v>
      </c>
      <c r="AN37" s="15" t="s">
        <v>74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75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>
        <v>1332</v>
      </c>
      <c r="AL38" s="32"/>
      <c r="AM38" s="33">
        <f>SUM(D38:AL38)</f>
        <v>1332</v>
      </c>
      <c r="AN38" s="15" t="s">
        <v>75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76</v>
      </c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3">
        <v>0</v>
      </c>
      <c r="AN39" s="15" t="s">
        <v>76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77</v>
      </c>
      <c r="C40" s="32"/>
      <c r="D40" s="32">
        <v>19764.900000000001</v>
      </c>
      <c r="E40" s="32"/>
      <c r="F40" s="32"/>
      <c r="G40" s="32">
        <v>35605.699999999997</v>
      </c>
      <c r="H40" s="32"/>
      <c r="I40" s="32"/>
      <c r="J40" s="32"/>
      <c r="K40" s="32"/>
      <c r="L40" s="32"/>
      <c r="M40" s="32"/>
      <c r="N40" s="32"/>
      <c r="O40" s="32">
        <v>7800</v>
      </c>
      <c r="P40" s="32"/>
      <c r="Q40" s="32"/>
      <c r="R40" s="32"/>
      <c r="S40" s="32">
        <v>134578.20000000007</v>
      </c>
      <c r="T40" s="32"/>
      <c r="U40" s="32"/>
      <c r="V40" s="32">
        <v>14503</v>
      </c>
      <c r="W40" s="32">
        <v>127833.89999999998</v>
      </c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>
        <v>17274</v>
      </c>
      <c r="AI40" s="32"/>
      <c r="AJ40" s="32">
        <v>845192.60000000079</v>
      </c>
      <c r="AK40" s="32">
        <v>3981.9</v>
      </c>
      <c r="AL40" s="32">
        <v>3544</v>
      </c>
      <c r="AM40" s="33">
        <f>SUM(D40:AL40)</f>
        <v>1210078.2000000007</v>
      </c>
      <c r="AN40" s="15" t="s">
        <v>77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1</v>
      </c>
      <c r="C41" s="34">
        <v>0</v>
      </c>
      <c r="D41" s="34">
        <f>SUM(D6:D40)</f>
        <v>23726.5</v>
      </c>
      <c r="E41" s="34">
        <v>0</v>
      </c>
      <c r="F41" s="34">
        <v>0</v>
      </c>
      <c r="G41" s="34">
        <f>SUM(G6:G40)</f>
        <v>72088.800000000003</v>
      </c>
      <c r="H41" s="34">
        <v>0</v>
      </c>
      <c r="I41" s="34">
        <f>SUM(I6:I40)</f>
        <v>14232.5</v>
      </c>
      <c r="J41" s="34">
        <v>0</v>
      </c>
      <c r="K41" s="34">
        <v>0</v>
      </c>
      <c r="L41" s="34">
        <f>SUM(L6:L40)</f>
        <v>244.39999999999998</v>
      </c>
      <c r="M41" s="34">
        <v>0</v>
      </c>
      <c r="N41" s="34">
        <f>SUM(N6:N40)</f>
        <v>6545.9</v>
      </c>
      <c r="O41" s="34">
        <f>SUM(O6:O40)</f>
        <v>69450</v>
      </c>
      <c r="P41" s="34">
        <v>0</v>
      </c>
      <c r="Q41" s="34">
        <v>0</v>
      </c>
      <c r="R41" s="34">
        <v>0</v>
      </c>
      <c r="S41" s="34">
        <f>SUM(S6:S40)</f>
        <v>628697.70000000019</v>
      </c>
      <c r="T41" s="34">
        <v>0</v>
      </c>
      <c r="U41" s="34">
        <v>0</v>
      </c>
      <c r="V41" s="34">
        <f>SUM(V6:V40)</f>
        <v>23803.5</v>
      </c>
      <c r="W41" s="34">
        <f>SUM(W6:W40)</f>
        <v>910600.79999999981</v>
      </c>
      <c r="X41" s="34">
        <v>0</v>
      </c>
      <c r="Y41" s="34">
        <v>0</v>
      </c>
      <c r="Z41" s="34">
        <v>0</v>
      </c>
      <c r="AA41" s="34">
        <v>0</v>
      </c>
      <c r="AB41" s="34">
        <v>0</v>
      </c>
      <c r="AC41" s="34">
        <v>0</v>
      </c>
      <c r="AD41" s="34">
        <v>0</v>
      </c>
      <c r="AE41" s="34">
        <f>SUM(AE6:AE40)</f>
        <v>204</v>
      </c>
      <c r="AF41" s="34">
        <v>0</v>
      </c>
      <c r="AG41" s="34">
        <v>0</v>
      </c>
      <c r="AH41" s="34">
        <f>SUM(AH6:AH40)</f>
        <v>17274</v>
      </c>
      <c r="AI41" s="34">
        <v>0</v>
      </c>
      <c r="AJ41" s="34">
        <f>SUM(AJ6:AJ40)</f>
        <v>2039018.4000000006</v>
      </c>
      <c r="AK41" s="34">
        <f>SUM(AK6:AK40)</f>
        <v>17188.5</v>
      </c>
      <c r="AL41" s="34">
        <f>SUM(AL6:AL40)</f>
        <v>23618.6</v>
      </c>
      <c r="AM41" s="34">
        <f>SUM(D41:AL41)</f>
        <v>3846693.600000001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2021-09-29T08:03:13Z</dcterms:modified>
</cp:coreProperties>
</file>